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NDICONTO 2023\ALLEGATI\"/>
    </mc:Choice>
  </mc:AlternateContent>
  <xr:revisionPtr revIDLastSave="0" documentId="13_ncr:1_{E723E5C7-0044-4478-ABD1-53ADAE31ADBA}" xr6:coauthVersionLast="47" xr6:coauthVersionMax="47" xr10:uidLastSave="{00000000-0000-0000-0000-000000000000}"/>
  <bookViews>
    <workbookView xWindow="-120" yWindow="-120" windowWidth="29040" windowHeight="15840" xr2:uid="{B3A4FF16-9684-4CDA-888A-EB0007DC6D4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2" i="1" l="1"/>
  <c r="B21" i="1"/>
  <c r="B51" i="1"/>
  <c r="B55" i="1" s="1"/>
  <c r="B42" i="1"/>
  <c r="B37" i="1"/>
  <c r="B30" i="1"/>
  <c r="B26" i="1"/>
  <c r="B14" i="1"/>
</calcChain>
</file>

<file path=xl/sharedStrings.xml><?xml version="1.0" encoding="utf-8"?>
<sst xmlns="http://schemas.openxmlformats.org/spreadsheetml/2006/main" count="43" uniqueCount="36">
  <si>
    <t>MACROAGGREGATO 101 REDDITI DA LAVORO DIPENDENTE</t>
  </si>
  <si>
    <t>MACROAGGREGATO 102 IMPOSTE E TASSE A CARICO ENTE</t>
  </si>
  <si>
    <t>MACROAGGREGATO 103 ACQUISTO BENI E SERVIZI</t>
  </si>
  <si>
    <t>MACROAGGREGATO 109 ALTRE SPESE CORRENTI</t>
  </si>
  <si>
    <t>CAPITOLO</t>
  </si>
  <si>
    <t>MACROAGGREGATO 110 ALTRE SPESE CORRENTI</t>
  </si>
  <si>
    <t>56.1</t>
  </si>
  <si>
    <t>56.5</t>
  </si>
  <si>
    <t>240.1</t>
  </si>
  <si>
    <t>312.2</t>
  </si>
  <si>
    <t>312.3</t>
  </si>
  <si>
    <t>284.1</t>
  </si>
  <si>
    <t>284.2</t>
  </si>
  <si>
    <t>284.3</t>
  </si>
  <si>
    <t>1650.1</t>
  </si>
  <si>
    <t>240.2</t>
  </si>
  <si>
    <t>240.99</t>
  </si>
  <si>
    <t>TOTALE</t>
  </si>
  <si>
    <t>MACROAGGREGATO 104 TRASFERIMENTI CORREN</t>
  </si>
  <si>
    <t>MACROAGGREGATO 101</t>
  </si>
  <si>
    <t>MACROAGGREGATO 102</t>
  </si>
  <si>
    <t>MACROAGGREGATO 103</t>
  </si>
  <si>
    <t>MACROAGGREGATO 104</t>
  </si>
  <si>
    <t>MACROAGGREGATO 109</t>
  </si>
  <si>
    <t>MACROAGGREGATO 110</t>
  </si>
  <si>
    <t>LIMITE SPESA ANNO 2008  ART. 1 COMMA 562 LEGGE N.296/2006  -  ART.4-TER COMMA 11 LEGGE 44/2012</t>
  </si>
  <si>
    <t>QUOTA SPESA PERSONALE PARTECIPATE</t>
  </si>
  <si>
    <t>TOTALE SPESA PERSONALE LORDA</t>
  </si>
  <si>
    <t>COMPONENTI ESCLUSE:</t>
  </si>
  <si>
    <t>RINNOVI CCNL 2009-2018-2022</t>
  </si>
  <si>
    <t>ACCANTONAMENTI PER RINNOVO 2022-2024</t>
  </si>
  <si>
    <t>SPESE ELEZIONI VARIE</t>
  </si>
  <si>
    <t>COMPENSI ISTAT</t>
  </si>
  <si>
    <t>TOTALE SPESA PERSONALE 2022 NETTA</t>
  </si>
  <si>
    <t>PROSPETTO SPESE PERSONALE – RENDICONTO ESERCIZIO FINANZIARIO 2023</t>
  </si>
  <si>
    <t>312.4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</si>
</sst>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8D4C7-71C3-44D2-B206-F6FCDF29012B}">
  <dimension ref="A2:G64"/>
  <sheetViews>
    <sheetView tabSelected="1" zoomScale="200" zoomScaleNormal="200" workbookViewId="0">
      <selection activeCell="B57" sqref="B57"/>
    </sheetView>
  </sheetViews>
  <sheetFormatPr defaultRowHeight="15" x14ac:dyDescent="0.25"/>
  <cols>
    <col min="1" max="1" width="70.7109375" customWidth="1"/>
    <col min="2" max="2" width="51.85546875" customWidth="1"/>
    <col min="3" max="3" width="53" customWidth="1"/>
    <col min="4" max="4" width="46.140625" customWidth="1"/>
    <col min="5" max="5" width="45.85546875" customWidth="1"/>
    <col min="6" max="6" width="42.5703125" customWidth="1"/>
    <col min="7" max="7" width="43.140625" customWidth="1"/>
  </cols>
  <sheetData>
    <row r="2" spans="1:2" x14ac:dyDescent="0.25">
      <c r="A2" s="2" t="s">
        <v>34</v>
      </c>
    </row>
    <row r="3" spans="1:2" x14ac:dyDescent="0.25">
      <c r="A3" s="2" t="s">
        <v>25</v>
      </c>
    </row>
    <row r="5" spans="1:2" x14ac:dyDescent="0.25">
      <c r="A5" t="s">
        <v>4</v>
      </c>
      <c r="B5" t="s">
        <v>0</v>
      </c>
    </row>
    <row r="6" spans="1:2" x14ac:dyDescent="0.25">
      <c r="A6" t="s">
        <v>6</v>
      </c>
      <c r="B6">
        <v>43571.67</v>
      </c>
    </row>
    <row r="7" spans="1:2" x14ac:dyDescent="0.25">
      <c r="A7" t="s">
        <v>7</v>
      </c>
      <c r="B7">
        <v>11707.65</v>
      </c>
    </row>
    <row r="8" spans="1:2" x14ac:dyDescent="0.25">
      <c r="A8" t="s">
        <v>11</v>
      </c>
      <c r="B8">
        <v>574.45000000000005</v>
      </c>
    </row>
    <row r="9" spans="1:2" x14ac:dyDescent="0.25">
      <c r="A9" t="s">
        <v>12</v>
      </c>
      <c r="B9">
        <v>136.72</v>
      </c>
    </row>
    <row r="10" spans="1:2" x14ac:dyDescent="0.25">
      <c r="A10">
        <v>240</v>
      </c>
      <c r="B10">
        <v>2577.96</v>
      </c>
    </row>
    <row r="11" spans="1:2" x14ac:dyDescent="0.25">
      <c r="A11" t="s">
        <v>8</v>
      </c>
      <c r="B11">
        <v>505</v>
      </c>
    </row>
    <row r="12" spans="1:2" x14ac:dyDescent="0.25">
      <c r="A12" t="s">
        <v>9</v>
      </c>
      <c r="B12">
        <v>953.6</v>
      </c>
    </row>
    <row r="13" spans="1:2" x14ac:dyDescent="0.25">
      <c r="A13" t="s">
        <v>10</v>
      </c>
      <c r="B13">
        <v>226.96</v>
      </c>
    </row>
    <row r="14" spans="1:2" x14ac:dyDescent="0.25">
      <c r="A14" s="1" t="s">
        <v>17</v>
      </c>
      <c r="B14" s="1">
        <f>SUM(B6:B13)</f>
        <v>60254.009999999995</v>
      </c>
    </row>
    <row r="16" spans="1:2" x14ac:dyDescent="0.25">
      <c r="B16" t="s">
        <v>1</v>
      </c>
    </row>
    <row r="17" spans="1:2" x14ac:dyDescent="0.25">
      <c r="A17">
        <v>140</v>
      </c>
      <c r="B17">
        <v>3886</v>
      </c>
    </row>
    <row r="18" spans="1:2" x14ac:dyDescent="0.25">
      <c r="A18">
        <v>266</v>
      </c>
      <c r="B18">
        <v>162</v>
      </c>
    </row>
    <row r="19" spans="1:2" x14ac:dyDescent="0.25">
      <c r="A19" t="s">
        <v>13</v>
      </c>
      <c r="B19">
        <v>48.79</v>
      </c>
    </row>
    <row r="20" spans="1:2" x14ac:dyDescent="0.25">
      <c r="A20" t="s">
        <v>35</v>
      </c>
      <c r="B20">
        <v>81.09</v>
      </c>
    </row>
    <row r="21" spans="1:2" x14ac:dyDescent="0.25">
      <c r="A21" s="1" t="s">
        <v>17</v>
      </c>
      <c r="B21" s="1">
        <f>SUM(B17:B20)</f>
        <v>4177.88</v>
      </c>
    </row>
    <row r="23" spans="1:2" x14ac:dyDescent="0.25">
      <c r="B23" t="s">
        <v>2</v>
      </c>
    </row>
    <row r="25" spans="1:2" x14ac:dyDescent="0.25">
      <c r="A25">
        <v>76</v>
      </c>
      <c r="B25">
        <v>497</v>
      </c>
    </row>
    <row r="26" spans="1:2" x14ac:dyDescent="0.25">
      <c r="A26" s="1" t="s">
        <v>17</v>
      </c>
      <c r="B26" s="1">
        <f>SUM(B25:B25)</f>
        <v>497</v>
      </c>
    </row>
    <row r="28" spans="1:2" x14ac:dyDescent="0.25">
      <c r="B28" t="s">
        <v>18</v>
      </c>
    </row>
    <row r="29" spans="1:2" x14ac:dyDescent="0.25">
      <c r="A29" t="s">
        <v>14</v>
      </c>
      <c r="B29">
        <v>657.96</v>
      </c>
    </row>
    <row r="30" spans="1:2" x14ac:dyDescent="0.25">
      <c r="A30" s="1" t="s">
        <v>17</v>
      </c>
      <c r="B30" s="1">
        <f>SUM(B29)</f>
        <v>657.96</v>
      </c>
    </row>
    <row r="33" spans="1:7" x14ac:dyDescent="0.25">
      <c r="B33" t="s">
        <v>3</v>
      </c>
    </row>
    <row r="34" spans="1:7" x14ac:dyDescent="0.25">
      <c r="A34">
        <v>104</v>
      </c>
      <c r="B34">
        <v>3053.22</v>
      </c>
    </row>
    <row r="35" spans="1:7" x14ac:dyDescent="0.25">
      <c r="A35" t="s">
        <v>15</v>
      </c>
    </row>
    <row r="36" spans="1:7" x14ac:dyDescent="0.25">
      <c r="A36">
        <v>468</v>
      </c>
      <c r="B36">
        <v>1112.75</v>
      </c>
    </row>
    <row r="37" spans="1:7" x14ac:dyDescent="0.25">
      <c r="A37" s="1" t="s">
        <v>17</v>
      </c>
      <c r="B37" s="1">
        <f>SUM(B34:B36)</f>
        <v>4165.9699999999993</v>
      </c>
    </row>
    <row r="39" spans="1:7" x14ac:dyDescent="0.25">
      <c r="G39">
        <v>359</v>
      </c>
    </row>
    <row r="40" spans="1:7" x14ac:dyDescent="0.25">
      <c r="B40" t="s">
        <v>5</v>
      </c>
      <c r="G40" t="s">
        <v>16</v>
      </c>
    </row>
    <row r="41" spans="1:7" x14ac:dyDescent="0.25">
      <c r="A41">
        <v>359</v>
      </c>
      <c r="B41">
        <v>0</v>
      </c>
    </row>
    <row r="42" spans="1:7" x14ac:dyDescent="0.25">
      <c r="A42" s="1" t="s">
        <v>17</v>
      </c>
      <c r="B42" s="1">
        <f>SUM(B41:B41)</f>
        <v>0</v>
      </c>
    </row>
    <row r="45" spans="1:7" x14ac:dyDescent="0.25">
      <c r="A45" t="s">
        <v>19</v>
      </c>
      <c r="B45">
        <v>60254.01</v>
      </c>
    </row>
    <row r="46" spans="1:7" x14ac:dyDescent="0.25">
      <c r="A46" t="s">
        <v>20</v>
      </c>
      <c r="B46">
        <v>4177.88</v>
      </c>
    </row>
    <row r="47" spans="1:7" x14ac:dyDescent="0.25">
      <c r="A47" t="s">
        <v>21</v>
      </c>
      <c r="B47">
        <v>497</v>
      </c>
    </row>
    <row r="48" spans="1:7" x14ac:dyDescent="0.25">
      <c r="A48" t="s">
        <v>22</v>
      </c>
      <c r="B48">
        <v>657.96</v>
      </c>
    </row>
    <row r="49" spans="1:2" x14ac:dyDescent="0.25">
      <c r="A49" t="s">
        <v>23</v>
      </c>
      <c r="B49">
        <v>4165.97</v>
      </c>
    </row>
    <row r="50" spans="1:2" x14ac:dyDescent="0.25">
      <c r="A50" t="s">
        <v>24</v>
      </c>
      <c r="B50">
        <v>0</v>
      </c>
    </row>
    <row r="51" spans="1:2" x14ac:dyDescent="0.25">
      <c r="A51" s="1" t="s">
        <v>17</v>
      </c>
      <c r="B51" s="1">
        <f>SUM(B45:B50)</f>
        <v>69752.820000000007</v>
      </c>
    </row>
    <row r="53" spans="1:2" x14ac:dyDescent="0.25">
      <c r="A53" s="1" t="s">
        <v>26</v>
      </c>
      <c r="B53" s="1">
        <v>0</v>
      </c>
    </row>
    <row r="55" spans="1:2" x14ac:dyDescent="0.25">
      <c r="A55" s="1" t="s">
        <v>27</v>
      </c>
      <c r="B55" s="1">
        <f>SUM(B51:B54)</f>
        <v>69752.820000000007</v>
      </c>
    </row>
    <row r="57" spans="1:2" x14ac:dyDescent="0.25">
      <c r="A57" t="s">
        <v>28</v>
      </c>
    </row>
    <row r="58" spans="1:2" x14ac:dyDescent="0.25">
      <c r="A58" t="s">
        <v>29</v>
      </c>
      <c r="B58" s="3">
        <v>4796.9399999999996</v>
      </c>
    </row>
    <row r="59" spans="1:2" x14ac:dyDescent="0.25">
      <c r="A59" t="s">
        <v>30</v>
      </c>
      <c r="B59">
        <v>0</v>
      </c>
    </row>
    <row r="60" spans="1:2" x14ac:dyDescent="0.25">
      <c r="A60" t="s">
        <v>31</v>
      </c>
      <c r="B60">
        <v>1261.6500000000001</v>
      </c>
    </row>
    <row r="61" spans="1:2" x14ac:dyDescent="0.25">
      <c r="A61" t="s">
        <v>32</v>
      </c>
      <c r="B61">
        <v>759.96</v>
      </c>
    </row>
    <row r="62" spans="1:2" x14ac:dyDescent="0.25">
      <c r="A62" t="s">
        <v>17</v>
      </c>
      <c r="B62" s="3">
        <f>SUM(B58:B61)</f>
        <v>6818.55</v>
      </c>
    </row>
    <row r="64" spans="1:2" x14ac:dyDescent="0.25">
      <c r="A64" s="1" t="s">
        <v>33</v>
      </c>
      <c r="B64" s="1">
        <v>62934.27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2023-10-18T15:54:02Z</dcterms:created>
  <dcterms:modified xsi:type="dcterms:W3CDTF">2024-04-27T09:53:01Z</dcterms:modified>
</cp:coreProperties>
</file>